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/>
  <bookViews>
    <workbookView xWindow="28680" yWindow="-120" windowWidth="29040" windowHeight="15840" tabRatio="599"/>
  </bookViews>
  <sheets>
    <sheet name="MonthlyReportForm" sheetId="17" r:id="rId1"/>
    <sheet name="Sheet1" sheetId="18" r:id="rId2"/>
  </sheets>
  <definedNames>
    <definedName name="_xlnm.Print_Area" localSheetId="0">MonthlyReportForm!$A$1:$W$5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17" l="1"/>
  <c r="K4" i="17"/>
  <c r="K6" i="17" l="1"/>
  <c r="K80" i="17" l="1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3" i="17"/>
  <c r="K2" i="17"/>
</calcChain>
</file>

<file path=xl/sharedStrings.xml><?xml version="1.0" encoding="utf-8"?>
<sst xmlns="http://schemas.openxmlformats.org/spreadsheetml/2006/main" count="68" uniqueCount="60">
  <si>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</si>
  <si>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</si>
  <si>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</si>
  <si>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</si>
  <si>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</si>
  <si>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</si>
  <si>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</si>
  <si>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</si>
  <si>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</si>
  <si>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</si>
  <si>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</si>
  <si>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</si>
  <si>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</si>
  <si>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</si>
  <si>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</si>
  <si>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</si>
  <si>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</si>
  <si>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</si>
  <si>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</si>
  <si>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</si>
  <si>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</si>
  <si>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</si>
  <si>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</si>
  <si>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</si>
  <si>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</si>
  <si>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GV01-16</t>
  </si>
  <si>
    <t>Meadow Lake Substation</t>
  </si>
  <si>
    <t>New Substation, w 30MVA PWT, distribution bays 4 circuits</t>
  </si>
  <si>
    <t>-</t>
  </si>
  <si>
    <t>Steel</t>
  </si>
  <si>
    <t>GV01-21</t>
  </si>
  <si>
    <t>Geronimo Substation</t>
  </si>
  <si>
    <t>Replace 20 MVA T1 unit with 40 MVA unit</t>
  </si>
  <si>
    <t>2.3 M</t>
  </si>
  <si>
    <t>4.9 M</t>
  </si>
  <si>
    <t>GV02-21</t>
  </si>
  <si>
    <t>Schumansville Substation</t>
  </si>
  <si>
    <t>Replace 20 MVA T2 unit with 40 MVA unit</t>
  </si>
  <si>
    <t>1.9 M</t>
  </si>
  <si>
    <t>GV03-21</t>
  </si>
  <si>
    <t>Gonzales Interchange (LCRA) - Gonzales (GVEC) T-line and Terminals</t>
  </si>
  <si>
    <t>Gonzales</t>
  </si>
  <si>
    <t>Upgrade relaying at both terminals and rebuild existing 69 kV line to 138 kV line w concrete poles</t>
  </si>
  <si>
    <t>3.3 M</t>
  </si>
  <si>
    <t>795 drake</t>
  </si>
  <si>
    <t>Concrete/Steel</t>
  </si>
  <si>
    <t>GV04-21</t>
  </si>
  <si>
    <t>Expand station to accommodate new T306 terminal and future T3, plus add breakers and switches to the existing station</t>
  </si>
  <si>
    <t>4.7 M</t>
  </si>
  <si>
    <t>GV05-21</t>
  </si>
  <si>
    <t>Cibolo Subtation 138 Terminal Addition and Upgrades</t>
  </si>
  <si>
    <t xml:space="preserve">Modifications and improvements to add new T306 terminal </t>
  </si>
  <si>
    <t>McQueeney Substaton 138 Terminal Addition</t>
  </si>
  <si>
    <t>2.25 M</t>
  </si>
  <si>
    <t>Complete</t>
  </si>
  <si>
    <t>Construction in progress</t>
  </si>
  <si>
    <t>Site prep work in progress; Substation construction in progress; Engineering in progress</t>
  </si>
  <si>
    <t>11/31/2021</t>
  </si>
  <si>
    <t xml:space="preserve">Construction make-ready in progress for PWT </t>
  </si>
  <si>
    <t>Terminal construction in progresse, t-line construction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</si>
</sst>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6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48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165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" xfId="0" applyNumberFormat="1" applyFont="1" applyBorder="1" applyAlignment="1" applyProtection="1">
      <alignment horizontal="center" vertical="center" wrapText="1"/>
      <protection locked="0"/>
    </xf>
    <xf numFmtId="1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1"/>
  <sheetViews>
    <sheetView showGridLines="0" tabSelected="1" zoomScale="57" zoomScaleNormal="57" zoomScaleSheetLayoutView="65" zoomScalePageLayoutView="50" workbookViewId="0">
      <selection activeCell="L8" sqref="L8"/>
    </sheetView>
  </sheetViews>
  <sheetFormatPr defaultColWidth="8.81640625" defaultRowHeight="17.5" x14ac:dyDescent="0.35"/>
  <cols>
    <col min="1" max="1" width="11.26953125" style="7" customWidth="1"/>
    <col min="2" max="2" width="29.7265625" style="7" customWidth="1"/>
    <col min="3" max="3" width="23.7265625" style="25" customWidth="1"/>
    <col min="4" max="4" width="53.7265625" style="25" customWidth="1"/>
    <col min="5" max="5" width="30.1796875" style="26" customWidth="1"/>
    <col min="6" max="6" width="21.7265625" style="26" customWidth="1"/>
    <col min="7" max="7" width="21.453125" style="26" customWidth="1"/>
    <col min="8" max="8" width="17.453125" style="27" customWidth="1"/>
    <col min="9" max="9" width="17.453125" style="33" customWidth="1"/>
    <col min="10" max="10" width="15.81640625" style="33" customWidth="1"/>
    <col min="11" max="11" width="8.54296875" style="33" customWidth="1"/>
    <col min="12" max="12" width="12.26953125" style="29" customWidth="1"/>
    <col min="13" max="13" width="11.453125" style="29" customWidth="1"/>
    <col min="14" max="14" width="12.81640625" style="29" customWidth="1"/>
    <col min="15" max="15" width="12.7265625" style="30" customWidth="1"/>
    <col min="16" max="16" width="17.453125" style="20" customWidth="1"/>
    <col min="17" max="17" width="19.453125" style="20" customWidth="1"/>
    <col min="18" max="18" width="15" style="20" customWidth="1"/>
    <col min="19" max="19" width="16.81640625" style="31" customWidth="1"/>
    <col min="20" max="20" width="12.7265625" style="20" customWidth="1"/>
    <col min="21" max="21" width="13.26953125" style="31" customWidth="1"/>
    <col min="22" max="22" width="22.81640625" style="20" customWidth="1"/>
    <col min="23" max="23" width="42.81640625" style="32" customWidth="1"/>
    <col min="24" max="24" width="8.81640625" style="20" customWidth="1"/>
    <col min="25" max="25" width="48.453125" style="20" customWidth="1"/>
    <col min="26" max="26" width="8.81640625" style="20" customWidth="1"/>
    <col min="27" max="27" width="12.453125" style="20" customWidth="1"/>
    <col min="28" max="38" width="8.81640625" style="20" customWidth="1"/>
    <col min="39" max="16384" width="8.81640625" style="20"/>
  </cols>
  <sheetData>
    <row r="1" spans="1:23" s="7" customFormat="1" ht="70" x14ac:dyDescent="0.3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35">
      <c r="A2" s="8" t="s">
        <v>25</v>
      </c>
      <c r="B2" s="9" t="s">
        <v>26</v>
      </c>
      <c r="C2" s="9" t="s">
        <v>23</v>
      </c>
      <c r="D2" s="9" t="s">
        <v>27</v>
      </c>
      <c r="E2" s="10">
        <v>43905</v>
      </c>
      <c r="F2" s="10">
        <v>44225</v>
      </c>
      <c r="G2" s="10"/>
      <c r="H2" s="11" t="s">
        <v>34</v>
      </c>
      <c r="I2" s="11"/>
      <c r="J2" s="11" t="s">
        <v>28</v>
      </c>
      <c r="K2" s="12" t="str">
        <f t="shared" ref="K2:K3" si="0">IF(AND(I2&gt;0,J2&gt;0),(J2/I2)-1," ")</f>
        <v xml:space="preserve"> </v>
      </c>
      <c r="L2" s="13">
        <v>1</v>
      </c>
      <c r="M2" s="14">
        <v>0</v>
      </c>
      <c r="N2" s="15">
        <v>138</v>
      </c>
      <c r="O2" s="16">
        <v>0</v>
      </c>
      <c r="P2" s="17">
        <v>0</v>
      </c>
      <c r="Q2" s="17" t="s">
        <v>24</v>
      </c>
      <c r="R2" s="18">
        <v>0</v>
      </c>
      <c r="S2" s="16">
        <v>0</v>
      </c>
      <c r="T2" s="18">
        <v>0</v>
      </c>
      <c r="U2" s="16">
        <v>0</v>
      </c>
      <c r="V2" s="9"/>
      <c r="W2" s="19" t="s">
        <v>54</v>
      </c>
    </row>
    <row r="3" spans="1:23" ht="82.9" customHeight="1" x14ac:dyDescent="0.35">
      <c r="A3" s="8" t="s">
        <v>30</v>
      </c>
      <c r="B3" s="17" t="s">
        <v>31</v>
      </c>
      <c r="C3" s="9" t="s">
        <v>23</v>
      </c>
      <c r="D3" s="9" t="s">
        <v>32</v>
      </c>
      <c r="E3" s="10">
        <v>44228</v>
      </c>
      <c r="F3" s="10">
        <v>44391</v>
      </c>
      <c r="G3" s="10"/>
      <c r="H3" s="11" t="s">
        <v>33</v>
      </c>
      <c r="I3" s="11"/>
      <c r="J3" s="11"/>
      <c r="K3" s="12" t="str">
        <f t="shared" si="0"/>
        <v xml:space="preserve"> </v>
      </c>
      <c r="L3" s="13">
        <v>1</v>
      </c>
      <c r="M3" s="14">
        <v>138</v>
      </c>
      <c r="N3" s="15"/>
      <c r="O3" s="16">
        <v>0</v>
      </c>
      <c r="P3" s="17">
        <v>0</v>
      </c>
      <c r="Q3" s="17" t="s">
        <v>29</v>
      </c>
      <c r="R3" s="18">
        <v>0</v>
      </c>
      <c r="S3" s="16">
        <v>0</v>
      </c>
      <c r="T3" s="18">
        <v>0</v>
      </c>
      <c r="U3" s="16">
        <v>0</v>
      </c>
      <c r="V3" s="9"/>
      <c r="W3" s="19" t="s">
        <v>54</v>
      </c>
    </row>
    <row r="4" spans="1:23" ht="69.75" customHeight="1" x14ac:dyDescent="0.35">
      <c r="A4" s="8" t="s">
        <v>35</v>
      </c>
      <c r="B4" s="17" t="s">
        <v>36</v>
      </c>
      <c r="C4" s="9" t="s">
        <v>23</v>
      </c>
      <c r="D4" s="9" t="s">
        <v>37</v>
      </c>
      <c r="E4" s="10">
        <v>44440</v>
      </c>
      <c r="F4" s="10">
        <v>44530</v>
      </c>
      <c r="G4" s="10"/>
      <c r="H4" s="11" t="s">
        <v>38</v>
      </c>
      <c r="I4" s="11"/>
      <c r="J4" s="11"/>
      <c r="K4" s="12" t="str">
        <f t="shared" ref="K4" si="1">IF(AND(I4&gt;0,J4&gt;0),(J4/I4)-1," ")</f>
        <v xml:space="preserve"> </v>
      </c>
      <c r="L4" s="34">
        <v>0.15</v>
      </c>
      <c r="M4" s="14">
        <v>138</v>
      </c>
      <c r="N4" s="15"/>
      <c r="O4" s="16">
        <v>0</v>
      </c>
      <c r="P4" s="17">
        <v>0</v>
      </c>
      <c r="Q4" s="17" t="s">
        <v>29</v>
      </c>
      <c r="R4" s="18">
        <v>0</v>
      </c>
      <c r="S4" s="16">
        <v>0</v>
      </c>
      <c r="T4" s="18">
        <v>0</v>
      </c>
      <c r="U4" s="16">
        <v>0</v>
      </c>
      <c r="V4" s="9"/>
      <c r="W4" s="19" t="s">
        <v>58</v>
      </c>
    </row>
    <row r="5" spans="1:23" ht="69.75" customHeight="1" x14ac:dyDescent="0.35">
      <c r="A5" s="8" t="s">
        <v>39</v>
      </c>
      <c r="B5" s="9" t="s">
        <v>40</v>
      </c>
      <c r="C5" s="9" t="s">
        <v>41</v>
      </c>
      <c r="D5" s="9" t="s">
        <v>42</v>
      </c>
      <c r="E5" s="10">
        <v>44287</v>
      </c>
      <c r="F5" s="10" t="s">
        <v>57</v>
      </c>
      <c r="G5" s="35"/>
      <c r="H5" s="11" t="s">
        <v>43</v>
      </c>
      <c r="I5" s="11"/>
      <c r="J5" s="11"/>
      <c r="K5" s="12"/>
      <c r="L5" s="34">
        <v>0.65</v>
      </c>
      <c r="M5" s="14">
        <v>69</v>
      </c>
      <c r="N5" s="15">
        <v>138</v>
      </c>
      <c r="O5" s="16">
        <v>1</v>
      </c>
      <c r="P5" s="17" t="s">
        <v>44</v>
      </c>
      <c r="Q5" s="17" t="s">
        <v>45</v>
      </c>
      <c r="R5" s="18">
        <v>60</v>
      </c>
      <c r="S5" s="16">
        <v>1</v>
      </c>
      <c r="T5" s="18">
        <v>60</v>
      </c>
      <c r="U5" s="16">
        <v>1</v>
      </c>
      <c r="V5" s="9"/>
      <c r="W5" s="19" t="s">
        <v>59</v>
      </c>
    </row>
    <row r="6" spans="1:23" ht="69.75" customHeight="1" x14ac:dyDescent="0.35">
      <c r="A6" s="8" t="s">
        <v>46</v>
      </c>
      <c r="B6" s="9" t="s">
        <v>50</v>
      </c>
      <c r="C6" s="9" t="s">
        <v>23</v>
      </c>
      <c r="D6" s="9" t="s">
        <v>47</v>
      </c>
      <c r="E6" s="10">
        <v>44349</v>
      </c>
      <c r="F6" s="10">
        <v>44561</v>
      </c>
      <c r="G6" s="10"/>
      <c r="H6" s="11" t="s">
        <v>48</v>
      </c>
      <c r="I6" s="11"/>
      <c r="J6" s="11"/>
      <c r="K6" s="12" t="str">
        <f t="shared" ref="K6:K49" si="2">IF(AND(I6&gt;0,J6&gt;0),(J6/I6)-1," ")</f>
        <v xml:space="preserve"> </v>
      </c>
      <c r="L6" s="34">
        <v>0.4</v>
      </c>
      <c r="M6" s="14">
        <v>138</v>
      </c>
      <c r="N6" s="15"/>
      <c r="O6" s="16">
        <v>0</v>
      </c>
      <c r="P6" s="17">
        <v>0</v>
      </c>
      <c r="Q6" s="17" t="s">
        <v>24</v>
      </c>
      <c r="R6" s="18">
        <v>0</v>
      </c>
      <c r="S6" s="16">
        <v>0</v>
      </c>
      <c r="T6" s="18">
        <v>0</v>
      </c>
      <c r="U6" s="16">
        <v>0</v>
      </c>
      <c r="V6" s="9"/>
      <c r="W6" s="19" t="s">
        <v>56</v>
      </c>
    </row>
    <row r="7" spans="1:23" ht="69.75" customHeight="1" x14ac:dyDescent="0.35">
      <c r="A7" s="8" t="s">
        <v>49</v>
      </c>
      <c r="B7" s="9" t="s">
        <v>52</v>
      </c>
      <c r="C7" s="9" t="s">
        <v>23</v>
      </c>
      <c r="D7" s="9" t="s">
        <v>51</v>
      </c>
      <c r="E7" s="10">
        <v>44349</v>
      </c>
      <c r="F7" s="10">
        <v>44530</v>
      </c>
      <c r="G7" s="10"/>
      <c r="H7" s="11" t="s">
        <v>53</v>
      </c>
      <c r="I7" s="11"/>
      <c r="J7" s="11"/>
      <c r="K7" s="12" t="str">
        <f t="shared" ref="K7" si="3">IF(AND(I7&gt;0,J7&gt;0),(J7/I7)-1," ")</f>
        <v xml:space="preserve"> </v>
      </c>
      <c r="L7" s="34">
        <v>0.7</v>
      </c>
      <c r="M7" s="14">
        <v>138</v>
      </c>
      <c r="N7" s="15"/>
      <c r="O7" s="16">
        <v>0</v>
      </c>
      <c r="P7" s="17">
        <v>0</v>
      </c>
      <c r="Q7" s="17" t="s">
        <v>24</v>
      </c>
      <c r="R7" s="18">
        <v>0</v>
      </c>
      <c r="S7" s="16">
        <v>0</v>
      </c>
      <c r="T7" s="18">
        <v>0</v>
      </c>
      <c r="U7" s="16">
        <v>0</v>
      </c>
      <c r="V7" s="9"/>
      <c r="W7" s="19" t="s">
        <v>55</v>
      </c>
    </row>
    <row r="8" spans="1:23" ht="69.75" customHeight="1" x14ac:dyDescent="0.35">
      <c r="A8" s="37"/>
      <c r="B8" s="38"/>
      <c r="C8" s="38"/>
      <c r="D8" s="38"/>
      <c r="E8" s="39"/>
      <c r="F8" s="39"/>
      <c r="G8" s="39"/>
      <c r="H8" s="40"/>
      <c r="I8" s="40"/>
      <c r="J8" s="40"/>
      <c r="K8" s="41"/>
      <c r="L8" s="42"/>
      <c r="M8" s="43"/>
      <c r="N8" s="44"/>
      <c r="O8" s="45"/>
      <c r="P8" s="46"/>
      <c r="Q8" s="46"/>
      <c r="R8" s="47"/>
      <c r="S8" s="45"/>
      <c r="T8" s="47"/>
      <c r="U8" s="45"/>
      <c r="V8" s="38"/>
      <c r="W8" s="36"/>
    </row>
    <row r="9" spans="1:23" ht="69.75" customHeight="1" x14ac:dyDescent="0.3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2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75" customHeight="1" x14ac:dyDescent="0.3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2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75" customHeight="1" x14ac:dyDescent="0.3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2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75" customHeight="1" x14ac:dyDescent="0.3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2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3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2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3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2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3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2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3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2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3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2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3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2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3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2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3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2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3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2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3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2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3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2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3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2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3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2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3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2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3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2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3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2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3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2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3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2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3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2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3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2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3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2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3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2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3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2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3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2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3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2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3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2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3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2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3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2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3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2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3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2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3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2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3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2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3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2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3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2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3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2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3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2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3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2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3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ref="K50:K80" si="4">IF(AND(I50&gt;0,J50&gt;0),(J50/I50)-1," ")</f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35">
      <c r="A51" s="8"/>
      <c r="B51" s="9"/>
      <c r="C51" s="17"/>
      <c r="D51" s="9"/>
      <c r="E51" s="10"/>
      <c r="F51" s="10"/>
      <c r="G51" s="10"/>
      <c r="H51" s="11"/>
      <c r="I51" s="11"/>
      <c r="J51" s="11"/>
      <c r="K51" s="12" t="str">
        <f t="shared" si="4"/>
        <v xml:space="preserve"> </v>
      </c>
      <c r="L51" s="12"/>
      <c r="M51" s="14"/>
      <c r="N51" s="15"/>
      <c r="O51" s="16"/>
      <c r="P51" s="17"/>
      <c r="Q51" s="17"/>
      <c r="R51" s="18"/>
      <c r="S51" s="16"/>
      <c r="T51" s="16"/>
      <c r="U51" s="16"/>
      <c r="V51" s="9"/>
      <c r="W51" s="19"/>
    </row>
    <row r="52" spans="1:23" ht="69.75" customHeight="1" x14ac:dyDescent="0.35">
      <c r="A52" s="8"/>
      <c r="B52" s="9"/>
      <c r="C52" s="17"/>
      <c r="D52" s="9"/>
      <c r="E52" s="10"/>
      <c r="F52" s="10"/>
      <c r="G52" s="10"/>
      <c r="H52" s="11"/>
      <c r="I52" s="11"/>
      <c r="J52" s="11"/>
      <c r="K52" s="12" t="str">
        <f t="shared" si="4"/>
        <v xml:space="preserve"> </v>
      </c>
      <c r="L52" s="12"/>
      <c r="M52" s="14"/>
      <c r="N52" s="15"/>
      <c r="O52" s="16"/>
      <c r="P52" s="17"/>
      <c r="Q52" s="17"/>
      <c r="R52" s="18"/>
      <c r="S52" s="16"/>
      <c r="T52" s="16"/>
      <c r="U52" s="16"/>
      <c r="V52" s="9"/>
      <c r="W52" s="19"/>
    </row>
    <row r="53" spans="1:23" ht="69.75" customHeight="1" x14ac:dyDescent="0.35">
      <c r="A53" s="8"/>
      <c r="B53" s="9"/>
      <c r="C53" s="17"/>
      <c r="D53" s="9"/>
      <c r="E53" s="10"/>
      <c r="F53" s="10"/>
      <c r="G53" s="10"/>
      <c r="H53" s="11"/>
      <c r="I53" s="11"/>
      <c r="J53" s="11"/>
      <c r="K53" s="12" t="str">
        <f t="shared" si="4"/>
        <v xml:space="preserve"> </v>
      </c>
      <c r="L53" s="12"/>
      <c r="M53" s="14"/>
      <c r="N53" s="15"/>
      <c r="O53" s="16"/>
      <c r="P53" s="17"/>
      <c r="Q53" s="17"/>
      <c r="R53" s="18"/>
      <c r="S53" s="16"/>
      <c r="T53" s="16"/>
      <c r="U53" s="16"/>
      <c r="V53" s="9"/>
      <c r="W53" s="19"/>
    </row>
    <row r="54" spans="1:23" x14ac:dyDescent="0.35">
      <c r="A54" s="8"/>
      <c r="B54" s="9"/>
      <c r="C54" s="17"/>
      <c r="D54" s="9"/>
      <c r="E54" s="10"/>
      <c r="F54" s="10"/>
      <c r="G54" s="10"/>
      <c r="H54" s="11"/>
      <c r="I54" s="11"/>
      <c r="J54" s="11"/>
      <c r="K54" s="12" t="str">
        <f t="shared" si="4"/>
        <v xml:space="preserve"> </v>
      </c>
      <c r="L54" s="12"/>
      <c r="M54" s="14"/>
      <c r="N54" s="15"/>
      <c r="O54" s="16"/>
      <c r="P54" s="17"/>
      <c r="Q54" s="17"/>
      <c r="R54" s="18"/>
      <c r="S54" s="16"/>
      <c r="T54" s="16"/>
      <c r="U54" s="16"/>
      <c r="V54" s="9"/>
      <c r="W54" s="19"/>
    </row>
    <row r="55" spans="1:23" x14ac:dyDescent="0.35">
      <c r="A55" s="8"/>
      <c r="B55" s="9"/>
      <c r="C55" s="17"/>
      <c r="D55" s="9"/>
      <c r="E55" s="10"/>
      <c r="F55" s="10"/>
      <c r="G55" s="10"/>
      <c r="H55" s="11"/>
      <c r="I55" s="11"/>
      <c r="J55" s="11"/>
      <c r="K55" s="12" t="str">
        <f t="shared" si="4"/>
        <v xml:space="preserve"> </v>
      </c>
      <c r="L55" s="12"/>
      <c r="M55" s="14"/>
      <c r="N55" s="15"/>
      <c r="O55" s="16"/>
      <c r="P55" s="17"/>
      <c r="Q55" s="17"/>
      <c r="R55" s="18"/>
      <c r="S55" s="16"/>
      <c r="T55" s="16"/>
      <c r="U55" s="16"/>
      <c r="V55" s="9"/>
      <c r="W55" s="19"/>
    </row>
    <row r="56" spans="1:23" x14ac:dyDescent="0.3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4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x14ac:dyDescent="0.3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4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x14ac:dyDescent="0.3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4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3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4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3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4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3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4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3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4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3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4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3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4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3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4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3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4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3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4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3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4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3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4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3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4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3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4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3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4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3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4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3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4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3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4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3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4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3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4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3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4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3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4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3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4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3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/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3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/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3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/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3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/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3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/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3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3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3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3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3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3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3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3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3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3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3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3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3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3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3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3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3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3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3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3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3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3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3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3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3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3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3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3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3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3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3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3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3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3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3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3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3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3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3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3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3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3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3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3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3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3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3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3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3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3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3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3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3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3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3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3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3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3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3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3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3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3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35">
      <c r="A148" s="8"/>
      <c r="B148" s="9"/>
      <c r="C148" s="17"/>
      <c r="D148" s="9"/>
      <c r="E148" s="21"/>
      <c r="F148" s="21"/>
      <c r="G148" s="22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35">
      <c r="A149" s="8"/>
      <c r="B149" s="9"/>
      <c r="C149" s="17"/>
      <c r="D149" s="9"/>
      <c r="E149" s="21"/>
      <c r="F149" s="21"/>
      <c r="G149" s="22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35">
      <c r="A150" s="8"/>
      <c r="B150" s="9"/>
      <c r="C150" s="17"/>
      <c r="D150" s="9"/>
      <c r="E150" s="21"/>
      <c r="F150" s="21"/>
      <c r="G150" s="22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35">
      <c r="A151" s="8"/>
      <c r="B151" s="9"/>
      <c r="C151" s="17"/>
      <c r="D151" s="9"/>
      <c r="E151" s="21"/>
      <c r="F151" s="21"/>
      <c r="G151" s="22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35">
      <c r="A152" s="8"/>
      <c r="B152" s="9"/>
      <c r="C152" s="17"/>
      <c r="D152" s="9"/>
      <c r="E152" s="21"/>
      <c r="F152" s="21"/>
      <c r="G152" s="22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3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3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3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3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3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3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3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3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3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3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3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3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3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3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3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3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3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3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3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3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3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3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3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3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3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3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3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3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3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3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3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35">
      <c r="A184" s="8"/>
      <c r="B184" s="9"/>
      <c r="C184" s="17"/>
      <c r="D184" s="9"/>
      <c r="E184" s="21"/>
      <c r="F184" s="21"/>
      <c r="G184" s="22"/>
      <c r="H184" s="23"/>
      <c r="I184" s="23"/>
      <c r="J184" s="24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35">
      <c r="A185" s="8"/>
      <c r="B185" s="9"/>
      <c r="C185" s="17"/>
      <c r="D185" s="9"/>
      <c r="E185" s="21"/>
      <c r="F185" s="21"/>
      <c r="G185" s="22"/>
      <c r="H185" s="23"/>
      <c r="I185" s="23"/>
      <c r="J185" s="24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35">
      <c r="A186" s="8"/>
      <c r="B186" s="9"/>
      <c r="C186" s="17"/>
      <c r="D186" s="9"/>
      <c r="E186" s="21"/>
      <c r="F186" s="21"/>
      <c r="G186" s="22"/>
      <c r="H186" s="23"/>
      <c r="I186" s="23"/>
      <c r="J186" s="24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35">
      <c r="A187" s="8"/>
      <c r="B187" s="9"/>
      <c r="C187" s="17"/>
      <c r="D187" s="9"/>
      <c r="E187" s="21"/>
      <c r="F187" s="21"/>
      <c r="G187" s="22"/>
      <c r="H187" s="23"/>
      <c r="I187" s="23"/>
      <c r="J187" s="24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35">
      <c r="A188" s="8"/>
      <c r="B188" s="9"/>
      <c r="C188" s="17"/>
      <c r="D188" s="9"/>
      <c r="E188" s="21"/>
      <c r="F188" s="21"/>
      <c r="G188" s="22"/>
      <c r="H188" s="23"/>
      <c r="I188" s="23"/>
      <c r="J188" s="24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3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3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3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3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3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3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3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3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3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3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3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3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3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3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3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3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3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3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3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3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3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3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3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3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3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3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3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3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3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3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3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3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35">
      <c r="I221" s="28"/>
      <c r="J221" s="28"/>
      <c r="K221" s="28"/>
    </row>
    <row r="222" spans="1:23" x14ac:dyDescent="0.35">
      <c r="I222" s="28"/>
      <c r="J222" s="28"/>
      <c r="K222" s="28"/>
    </row>
    <row r="223" spans="1:23" x14ac:dyDescent="0.35">
      <c r="I223" s="28"/>
      <c r="J223" s="28"/>
      <c r="K223" s="28"/>
    </row>
    <row r="224" spans="1:23" x14ac:dyDescent="0.35">
      <c r="I224" s="28"/>
      <c r="J224" s="28"/>
      <c r="K224" s="28"/>
    </row>
    <row r="225" spans="9:11" x14ac:dyDescent="0.35">
      <c r="I225" s="28"/>
      <c r="J225" s="28"/>
      <c r="K225" s="28"/>
    </row>
    <row r="226" spans="9:11" x14ac:dyDescent="0.35">
      <c r="I226" s="28"/>
      <c r="J226" s="28"/>
      <c r="K226" s="28"/>
    </row>
    <row r="227" spans="9:11" x14ac:dyDescent="0.35">
      <c r="I227" s="28"/>
      <c r="J227" s="28"/>
      <c r="K227" s="28"/>
    </row>
    <row r="228" spans="9:11" x14ac:dyDescent="0.35">
      <c r="I228" s="28"/>
      <c r="J228" s="28"/>
      <c r="K228" s="28"/>
    </row>
    <row r="229" spans="9:11" x14ac:dyDescent="0.35">
      <c r="I229" s="28"/>
      <c r="J229" s="28"/>
      <c r="K229" s="28"/>
    </row>
    <row r="230" spans="9:11" x14ac:dyDescent="0.35">
      <c r="I230" s="28"/>
      <c r="J230" s="28"/>
      <c r="K230" s="28"/>
    </row>
    <row r="231" spans="9:11" x14ac:dyDescent="0.35">
      <c r="I231" s="28"/>
      <c r="J231" s="28"/>
      <c r="K231" s="28"/>
    </row>
    <row r="232" spans="9:11" x14ac:dyDescent="0.35">
      <c r="I232" s="28"/>
      <c r="J232" s="28"/>
      <c r="K232" s="28"/>
    </row>
    <row r="233" spans="9:11" x14ac:dyDescent="0.35">
      <c r="I233" s="28"/>
      <c r="J233" s="28"/>
      <c r="K233" s="28"/>
    </row>
    <row r="234" spans="9:11" x14ac:dyDescent="0.35">
      <c r="I234" s="28"/>
      <c r="J234" s="28"/>
      <c r="K234" s="28"/>
    </row>
    <row r="235" spans="9:11" x14ac:dyDescent="0.35">
      <c r="I235" s="28"/>
      <c r="J235" s="28"/>
      <c r="K235" s="28"/>
    </row>
    <row r="236" spans="9:11" x14ac:dyDescent="0.35">
      <c r="I236" s="28"/>
      <c r="J236" s="28"/>
      <c r="K236" s="28"/>
    </row>
    <row r="237" spans="9:11" x14ac:dyDescent="0.35">
      <c r="I237" s="28"/>
      <c r="J237" s="28"/>
      <c r="K237" s="28"/>
    </row>
    <row r="238" spans="9:11" x14ac:dyDescent="0.35">
      <c r="I238" s="28"/>
      <c r="J238" s="28"/>
      <c r="K238" s="28"/>
    </row>
    <row r="239" spans="9:11" x14ac:dyDescent="0.35">
      <c r="I239" s="28"/>
      <c r="J239" s="28"/>
      <c r="K239" s="28"/>
    </row>
    <row r="240" spans="9:11" x14ac:dyDescent="0.35">
      <c r="I240" s="28"/>
      <c r="J240" s="28"/>
      <c r="K240" s="28"/>
    </row>
    <row r="241" spans="9:11" x14ac:dyDescent="0.35">
      <c r="I241" s="28"/>
      <c r="J241" s="28"/>
      <c r="K241" s="28"/>
    </row>
    <row r="242" spans="9:11" x14ac:dyDescent="0.35">
      <c r="I242" s="28"/>
      <c r="J242" s="28"/>
      <c r="K242" s="28"/>
    </row>
    <row r="243" spans="9:11" x14ac:dyDescent="0.35">
      <c r="I243" s="28"/>
      <c r="J243" s="28"/>
      <c r="K243" s="28"/>
    </row>
    <row r="244" spans="9:11" x14ac:dyDescent="0.35">
      <c r="I244" s="28"/>
      <c r="J244" s="28"/>
      <c r="K244" s="28"/>
    </row>
    <row r="245" spans="9:11" x14ac:dyDescent="0.35">
      <c r="I245" s="28"/>
      <c r="J245" s="28"/>
      <c r="K245" s="28"/>
    </row>
    <row r="246" spans="9:11" x14ac:dyDescent="0.35">
      <c r="I246" s="28"/>
      <c r="J246" s="28"/>
      <c r="K246" s="28"/>
    </row>
    <row r="247" spans="9:11" x14ac:dyDescent="0.35">
      <c r="I247" s="28"/>
      <c r="J247" s="28"/>
      <c r="K247" s="28"/>
    </row>
    <row r="248" spans="9:11" x14ac:dyDescent="0.35">
      <c r="I248" s="28"/>
      <c r="J248" s="28"/>
      <c r="K248" s="28"/>
    </row>
    <row r="249" spans="9:11" x14ac:dyDescent="0.35">
      <c r="I249" s="28"/>
      <c r="J249" s="28"/>
      <c r="K249" s="28"/>
    </row>
    <row r="250" spans="9:11" x14ac:dyDescent="0.35">
      <c r="I250" s="28"/>
      <c r="J250" s="28"/>
      <c r="K250" s="28"/>
    </row>
    <row r="251" spans="9:11" x14ac:dyDescent="0.35">
      <c r="I251" s="28"/>
      <c r="J251" s="28"/>
      <c r="K251" s="28"/>
    </row>
    <row r="252" spans="9:11" x14ac:dyDescent="0.35">
      <c r="I252" s="28"/>
      <c r="J252" s="28"/>
      <c r="K252" s="28"/>
    </row>
    <row r="253" spans="9:11" x14ac:dyDescent="0.35">
      <c r="I253" s="28"/>
      <c r="J253" s="28"/>
      <c r="K253" s="28"/>
    </row>
    <row r="254" spans="9:11" x14ac:dyDescent="0.35">
      <c r="I254" s="28"/>
      <c r="J254" s="28"/>
      <c r="K254" s="28"/>
    </row>
    <row r="255" spans="9:11" x14ac:dyDescent="0.35">
      <c r="I255" s="28"/>
      <c r="J255" s="28"/>
      <c r="K255" s="28"/>
    </row>
    <row r="256" spans="9:11" x14ac:dyDescent="0.35">
      <c r="I256" s="28"/>
      <c r="J256" s="28"/>
      <c r="K256" s="28"/>
    </row>
    <row r="257" spans="9:11" x14ac:dyDescent="0.35">
      <c r="I257" s="28"/>
      <c r="J257" s="28"/>
      <c r="K257" s="28"/>
    </row>
    <row r="258" spans="9:11" x14ac:dyDescent="0.35">
      <c r="I258" s="28"/>
      <c r="J258" s="28"/>
      <c r="K258" s="28"/>
    </row>
    <row r="259" spans="9:11" x14ac:dyDescent="0.35">
      <c r="I259" s="28"/>
      <c r="J259" s="28"/>
      <c r="K259" s="28"/>
    </row>
    <row r="260" spans="9:11" x14ac:dyDescent="0.35">
      <c r="I260" s="28"/>
      <c r="J260" s="28"/>
      <c r="K260" s="28"/>
    </row>
    <row r="261" spans="9:11" x14ac:dyDescent="0.35">
      <c r="I261" s="28"/>
      <c r="J261" s="28"/>
      <c r="K261" s="28"/>
    </row>
    <row r="262" spans="9:11" x14ac:dyDescent="0.35">
      <c r="I262" s="28"/>
      <c r="J262" s="28"/>
      <c r="K262" s="28"/>
    </row>
    <row r="263" spans="9:11" x14ac:dyDescent="0.35">
      <c r="I263" s="28"/>
      <c r="J263" s="28"/>
      <c r="K263" s="28"/>
    </row>
    <row r="264" spans="9:11" x14ac:dyDescent="0.35">
      <c r="I264" s="28"/>
      <c r="J264" s="28"/>
      <c r="K264" s="28"/>
    </row>
    <row r="265" spans="9:11" x14ac:dyDescent="0.35">
      <c r="I265" s="28"/>
      <c r="J265" s="28"/>
      <c r="K265" s="28"/>
    </row>
    <row r="266" spans="9:11" x14ac:dyDescent="0.35">
      <c r="I266" s="28"/>
      <c r="J266" s="28"/>
      <c r="K266" s="28"/>
    </row>
    <row r="267" spans="9:11" x14ac:dyDescent="0.35">
      <c r="I267" s="28"/>
      <c r="J267" s="28"/>
      <c r="K267" s="28"/>
    </row>
    <row r="268" spans="9:11" x14ac:dyDescent="0.35">
      <c r="I268" s="28"/>
      <c r="J268" s="28"/>
      <c r="K268" s="28"/>
    </row>
    <row r="269" spans="9:11" x14ac:dyDescent="0.35">
      <c r="I269" s="28"/>
      <c r="J269" s="28"/>
      <c r="K269" s="28"/>
    </row>
    <row r="270" spans="9:11" x14ac:dyDescent="0.35">
      <c r="I270" s="28"/>
      <c r="J270" s="28"/>
      <c r="K270" s="28"/>
    </row>
    <row r="271" spans="9:11" x14ac:dyDescent="0.35">
      <c r="I271" s="28"/>
      <c r="J271" s="28"/>
      <c r="K271" s="28"/>
    </row>
    <row r="272" spans="9:11" x14ac:dyDescent="0.35">
      <c r="I272" s="28"/>
      <c r="J272" s="28"/>
      <c r="K272" s="28"/>
    </row>
    <row r="273" spans="9:11" x14ac:dyDescent="0.35">
      <c r="I273" s="28"/>
      <c r="J273" s="28"/>
      <c r="K273" s="28"/>
    </row>
    <row r="274" spans="9:11" x14ac:dyDescent="0.35">
      <c r="I274" s="28"/>
      <c r="J274" s="28"/>
      <c r="K274" s="28"/>
    </row>
    <row r="275" spans="9:11" x14ac:dyDescent="0.35">
      <c r="I275" s="28"/>
      <c r="J275" s="28"/>
      <c r="K275" s="28"/>
    </row>
    <row r="276" spans="9:11" x14ac:dyDescent="0.35">
      <c r="I276" s="28"/>
      <c r="J276" s="28"/>
      <c r="K276" s="28"/>
    </row>
    <row r="277" spans="9:11" x14ac:dyDescent="0.35">
      <c r="I277" s="28"/>
      <c r="J277" s="28"/>
      <c r="K277" s="28"/>
    </row>
    <row r="278" spans="9:11" x14ac:dyDescent="0.35">
      <c r="I278" s="28"/>
      <c r="J278" s="28"/>
      <c r="K278" s="28"/>
    </row>
    <row r="279" spans="9:11" x14ac:dyDescent="0.35">
      <c r="I279" s="28"/>
      <c r="J279" s="28"/>
      <c r="K279" s="28"/>
    </row>
    <row r="280" spans="9:11" x14ac:dyDescent="0.35">
      <c r="I280" s="28"/>
      <c r="J280" s="28"/>
      <c r="K280" s="28"/>
    </row>
    <row r="281" spans="9:11" x14ac:dyDescent="0.35">
      <c r="I281" s="28"/>
      <c r="J281" s="28"/>
      <c r="K281" s="28"/>
    </row>
    <row r="282" spans="9:11" x14ac:dyDescent="0.35">
      <c r="I282" s="28"/>
      <c r="J282" s="28"/>
      <c r="K282" s="28"/>
    </row>
    <row r="283" spans="9:11" x14ac:dyDescent="0.35">
      <c r="I283" s="28"/>
      <c r="J283" s="28"/>
      <c r="K283" s="28"/>
    </row>
    <row r="284" spans="9:11" x14ac:dyDescent="0.35">
      <c r="I284" s="28"/>
      <c r="J284" s="28"/>
      <c r="K284" s="28"/>
    </row>
    <row r="285" spans="9:11" x14ac:dyDescent="0.35">
      <c r="I285" s="28"/>
      <c r="J285" s="28"/>
      <c r="K285" s="28"/>
    </row>
    <row r="286" spans="9:11" x14ac:dyDescent="0.35">
      <c r="I286" s="28"/>
      <c r="J286" s="28"/>
      <c r="K286" s="28"/>
    </row>
    <row r="287" spans="9:11" x14ac:dyDescent="0.35">
      <c r="I287" s="28"/>
      <c r="J287" s="28"/>
      <c r="K287" s="28"/>
    </row>
    <row r="288" spans="9:11" x14ac:dyDescent="0.35">
      <c r="I288" s="28"/>
      <c r="J288" s="28"/>
      <c r="K288" s="28"/>
    </row>
    <row r="289" spans="9:11" x14ac:dyDescent="0.35">
      <c r="I289" s="28"/>
      <c r="J289" s="28"/>
      <c r="K289" s="28"/>
    </row>
    <row r="290" spans="9:11" x14ac:dyDescent="0.35">
      <c r="I290" s="28"/>
      <c r="J290" s="28"/>
      <c r="K290" s="28"/>
    </row>
    <row r="291" spans="9:11" x14ac:dyDescent="0.35">
      <c r="I291" s="28"/>
      <c r="J291" s="28"/>
      <c r="K291" s="28"/>
    </row>
    <row r="292" spans="9:11" x14ac:dyDescent="0.35">
      <c r="I292" s="28"/>
      <c r="J292" s="28"/>
      <c r="K292" s="28"/>
    </row>
    <row r="293" spans="9:11" x14ac:dyDescent="0.35">
      <c r="I293" s="28"/>
      <c r="J293" s="28"/>
      <c r="K293" s="28"/>
    </row>
    <row r="294" spans="9:11" x14ac:dyDescent="0.35">
      <c r="I294" s="28"/>
      <c r="J294" s="28"/>
      <c r="K294" s="28"/>
    </row>
    <row r="295" spans="9:11" x14ac:dyDescent="0.35">
      <c r="I295" s="28"/>
      <c r="J295" s="28"/>
      <c r="K295" s="28"/>
    </row>
    <row r="296" spans="9:11" x14ac:dyDescent="0.35">
      <c r="I296" s="28"/>
      <c r="J296" s="28"/>
      <c r="K296" s="28"/>
    </row>
    <row r="297" spans="9:11" x14ac:dyDescent="0.35">
      <c r="I297" s="28"/>
      <c r="J297" s="28"/>
      <c r="K297" s="28"/>
    </row>
    <row r="298" spans="9:11" x14ac:dyDescent="0.35">
      <c r="I298" s="28"/>
      <c r="J298" s="28"/>
      <c r="K298" s="28"/>
    </row>
    <row r="299" spans="9:11" x14ac:dyDescent="0.35">
      <c r="I299" s="28"/>
      <c r="J299" s="28"/>
      <c r="K299" s="28"/>
    </row>
    <row r="300" spans="9:11" x14ac:dyDescent="0.35">
      <c r="I300" s="28"/>
      <c r="J300" s="28"/>
      <c r="K300" s="28"/>
    </row>
    <row r="301" spans="9:11" x14ac:dyDescent="0.35">
      <c r="I301" s="28"/>
      <c r="J301" s="28"/>
      <c r="K301" s="28"/>
    </row>
    <row r="302" spans="9:11" x14ac:dyDescent="0.35">
      <c r="I302" s="28"/>
      <c r="J302" s="28"/>
      <c r="K302" s="28"/>
    </row>
    <row r="303" spans="9:11" x14ac:dyDescent="0.35">
      <c r="I303" s="28"/>
      <c r="J303" s="28"/>
      <c r="K303" s="28"/>
    </row>
    <row r="304" spans="9:11" x14ac:dyDescent="0.35">
      <c r="I304" s="28"/>
      <c r="J304" s="28"/>
      <c r="K304" s="28"/>
    </row>
    <row r="305" spans="9:11" x14ac:dyDescent="0.35">
      <c r="I305" s="28"/>
      <c r="J305" s="28"/>
      <c r="K305" s="28"/>
    </row>
    <row r="306" spans="9:11" x14ac:dyDescent="0.35">
      <c r="I306" s="28"/>
      <c r="J306" s="28"/>
      <c r="K306" s="28"/>
    </row>
    <row r="307" spans="9:11" x14ac:dyDescent="0.35">
      <c r="I307" s="28"/>
      <c r="J307" s="28"/>
      <c r="K307" s="28"/>
    </row>
    <row r="308" spans="9:11" x14ac:dyDescent="0.35">
      <c r="I308" s="28"/>
      <c r="J308" s="28"/>
      <c r="K308" s="28"/>
    </row>
    <row r="309" spans="9:11" x14ac:dyDescent="0.35">
      <c r="I309" s="28"/>
      <c r="J309" s="28"/>
      <c r="K309" s="28"/>
    </row>
    <row r="310" spans="9:11" x14ac:dyDescent="0.35">
      <c r="I310" s="28"/>
      <c r="J310" s="28"/>
      <c r="K310" s="28"/>
    </row>
    <row r="311" spans="9:11" x14ac:dyDescent="0.35">
      <c r="I311" s="28"/>
      <c r="J311" s="28"/>
      <c r="K311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35" fitToHeight="15" orientation="landscape" cellComments="asDisplayed" r:id="rId1"/>
  <headerFooter alignWithMargins="0">
    <oddHeader>&amp;C&amp;"Arial,Bold"&amp;16&amp;K000000GUADALUPE VALLEY ELECTRIC COOP., INC.
TRANSMISSION CONSTRUCTION PROGRESS REPORT
for
May, 2018&amp;R&amp;"Arial,Bold"&amp;24&amp;K000000Public Utility Commission of Texas&amp;"Arial,Regular"&amp;10
&amp;"Arial,Bold"&amp;24Project No.&amp;20  &amp;28 &amp;U47927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796875" defaultRowHeight="12.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2021-11-12T17:54:21Z</dcterms:modified>
  <cp:category/>
  <cp:contentStatus/>
</cp:coreProperties>
</file>